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020" yWindow="-17388" windowWidth="23256" windowHeight="13176"/>
  </bookViews>
  <sheets>
    <sheet name="非法集资" sheetId="4" r:id="rId1"/>
  </sheets>
  <definedNames>
    <definedName name="_xlnm.Print_Area" localSheetId="0">非法集资!$A$1:$J$24</definedName>
    <definedName name="_xlnm.Print_Titles" localSheetId="0">非法集资!$2:$4</definedName>
  </definedNames>
  <calcPr calcId="145621" iterate="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46" i="4" l="1"/>
  <c r="P46" i="4"/>
  <c r="O46" i="4"/>
  <c r="N46" i="4"/>
  <c r="M46" i="4"/>
  <c r="L46" i="4"/>
  <c r="E24" i="4"/>
  <c r="I24" i="4"/>
  <c r="D24" i="4"/>
</calcChain>
</file>

<file path=xl/sharedStrings.xml><?xml version="1.0" encoding="utf-8"?>
<sst xmlns="http://schemas.openxmlformats.org/spreadsheetml/2006/main" count="109" uniqueCount="98">
  <si>
    <t>一级
指标</t>
  </si>
  <si>
    <t>二级
指标</t>
  </si>
  <si>
    <t>指标分值</t>
  </si>
  <si>
    <t>评分项解释</t>
  </si>
  <si>
    <t>评分项说明</t>
  </si>
  <si>
    <t>评分标准及规则</t>
  </si>
  <si>
    <t>打分值</t>
  </si>
  <si>
    <t>扣分/缺少资料情况说明</t>
  </si>
  <si>
    <t>权重</t>
  </si>
  <si>
    <t>分值</t>
  </si>
  <si>
    <t>项目立项是否符合法律法规、相关政策、发展规划以及部门职责，用于反映和考核项目立项依据情况。</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</si>
  <si>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</si>
  <si>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</si>
  <si>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</si>
  <si>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</si>
  <si>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</si>
  <si>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</si>
  <si>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</si>
  <si>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</si>
  <si>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</si>
  <si>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</si>
  <si>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</si>
  <si>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</si>
  <si>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</si>
  <si>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</si>
  <si>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</si>
  <si>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</si>
  <si>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</si>
  <si>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资金到位率</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</si>
  <si>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</si>
  <si>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</si>
  <si>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</si>
  <si>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</si>
  <si>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</si>
  <si>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</si>
  <si>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</si>
  <si>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</si>
  <si>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</si>
  <si>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</si>
  <si>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</si>
  <si>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</si>
  <si>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</si>
  <si>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实际完成率</t>
  </si>
  <si>
    <t>得分=实际完成率×该指标分值。</t>
  </si>
  <si>
    <t>质量达标率</t>
  </si>
  <si>
    <t>项目完成的质量达标产出数与实际产出数的比率，用以反映和考核项目产出质量目标的实现程度。</t>
  </si>
  <si>
    <t>完成及时性</t>
  </si>
  <si>
    <t>社会效益</t>
  </si>
  <si>
    <t>服务对象满意度</t>
  </si>
  <si>
    <t>服务对象对项目服务质量和服务效率的满意程度。</t>
  </si>
  <si>
    <t>合计</t>
  </si>
  <si>
    <t>完成项目计划工作目标的实际总成本与计划总成本的比率，用以反映和考核项目的总成本偏差程度。</t>
    <phoneticPr fontId="7" type="noConversion"/>
  </si>
  <si>
    <t>三级
指标</t>
    <phoneticPr fontId="7" type="noConversion"/>
  </si>
  <si>
    <t>立项依据
充分性</t>
    <phoneticPr fontId="7" type="noConversion"/>
  </si>
  <si>
    <t>决策
（20)</t>
    <phoneticPr fontId="7" type="noConversion"/>
  </si>
  <si>
    <t>项目
立项</t>
    <phoneticPr fontId="7" type="noConversion"/>
  </si>
  <si>
    <t>资金
管理</t>
    <phoneticPr fontId="7" type="noConversion"/>
  </si>
  <si>
    <t>资金
投入</t>
    <phoneticPr fontId="7" type="noConversion"/>
  </si>
  <si>
    <t>产出（40）</t>
    <phoneticPr fontId="7" type="noConversion"/>
  </si>
  <si>
    <t>产出（40）</t>
    <phoneticPr fontId="7" type="noConversion"/>
  </si>
  <si>
    <t>绩效
目标</t>
    <phoneticPr fontId="7" type="noConversion"/>
  </si>
  <si>
    <t>组织
实施</t>
    <phoneticPr fontId="7" type="noConversion"/>
  </si>
  <si>
    <t>产出
数量</t>
    <phoneticPr fontId="7" type="noConversion"/>
  </si>
  <si>
    <t>产出
质量</t>
    <phoneticPr fontId="7" type="noConversion"/>
  </si>
  <si>
    <t>产出
时效</t>
    <phoneticPr fontId="7" type="noConversion"/>
  </si>
  <si>
    <t>产出
成本</t>
    <phoneticPr fontId="7" type="noConversion"/>
  </si>
  <si>
    <t>进度偏差≤0，得满分；进度偏差率＞0，得分=（1-进度偏差率）×该指标分值。</t>
    <phoneticPr fontId="7" type="noConversion"/>
  </si>
  <si>
    <t>项目自评情况</t>
    <phoneticPr fontId="7" type="noConversion"/>
  </si>
  <si>
    <t>自评材料报送是否及时规范；
自评报告、自评表的质量。</t>
    <phoneticPr fontId="7" type="noConversion"/>
  </si>
  <si>
    <t>评价要点：
①项目单位自评材料报送是否及时、完整；
②项目自评报告撰写、自评表填写质量是否满足要求。</t>
    <phoneticPr fontId="7" type="noConversion"/>
  </si>
  <si>
    <t>结合项目实际确定每项评价要点分值，未达到评价要点要求扣0.5-2分，扣至0分为止。</t>
    <phoneticPr fontId="7" type="noConversion"/>
  </si>
  <si>
    <t>项目自评
（4）</t>
    <phoneticPr fontId="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</si>
  <si>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7" type="noConversion"/>
  </si>
  <si>
    <t>购买非法集资风险处置工作外包服务项目支出绩效评价指标评分表</t>
    <phoneticPr fontId="7" type="noConversion"/>
  </si>
  <si>
    <t>评价要点：
资金到位率=(实际到位资金/拨付预算资金)×lOO%。
实际到位资金：本年度内落实到具体项目的资金。
拨付预算资金：本年度内拨付通知中确定的预算资金。</t>
    <phoneticPr fontId="7" type="noConversion"/>
  </si>
  <si>
    <t>实际到位资金与拨付预算资金的比率，用以反映和考核资金落实情况对项目实施的总体保障程度。</t>
    <phoneticPr fontId="7" type="noConversion"/>
  </si>
  <si>
    <t>评价要点：
预算执行率=（实际支出资金/全年预算)×100%。
实际支出资金：本年度内实际支出资金。
全年预算：本年度内预算安排到具体项目的资金。</t>
    <phoneticPr fontId="7" type="noConversion"/>
  </si>
  <si>
    <t>评价要点：
实际完成率=（实际完成涉案审计金额/计划完成涉案审计金额）×100%。
实际完成涉案审计金额：本年度内实际完成的涉案审计金额。
计划完成涉案审计金额：项目绩效目标确定的本年度内计划完成涉案审计的金额。</t>
    <phoneticPr fontId="7" type="noConversion"/>
  </si>
  <si>
    <t>项目实施的实际完成涉案审计金额与计划完成涉案审计金额的比率，用以反映和考核项目产出数量目标的实现程度。</t>
    <phoneticPr fontId="7" type="noConversion"/>
  </si>
  <si>
    <t>评价要点：
质量达标率（报告完成率）=（已完成报告数量/报告计划完成总数量）×100%；
质量达标率（审计报告错误率）=[1-（达到合格标准的审计报告数/已完成报告数量）]×100%]；
已完成报告数量：本年度内实际完成的审计报告数量。
报告计划完成总数量：本年度内计划完成审计报告的总数。
达到合格标准的审计报告数：本年度内实际达到合格标准的审计报告数量。</t>
    <phoneticPr fontId="7" type="noConversion"/>
  </si>
  <si>
    <t>项目阶段性审计业务实际完成时间与计划完成时间的比较，用以反映和考核项目产出时效目标的实现程度。</t>
    <phoneticPr fontId="7" type="noConversion"/>
  </si>
  <si>
    <t>评价要点：
进度偏差率=[（实际完成时间-计划完成时间）/计划完成时间]×100%
实际完成时间：项目实施单位阶段性审计业务实际完成的日期。
计划完成时间：按照项目实施计划或相关规定完成阶段性审计业务的日期。</t>
    <phoneticPr fontId="7" type="noConversion"/>
  </si>
  <si>
    <t>成本偏差率</t>
    <phoneticPr fontId="7" type="noConversion"/>
  </si>
  <si>
    <t>评价要点：
成本偏差率=[（实际成本-计划成本）/计划成本]×100%。
实际成本：项目实施单位如期、保质、保量完成既定工作目标实际所耗费的支出。
计划成本：项目实施单位为完成工作目标计划安排的支出，一般以项目预算为参考。</t>
    <phoneticPr fontId="7" type="noConversion"/>
  </si>
  <si>
    <t>结合项目实际确定每项评价要点分值，未达到评价要点要求扣除分数，扣至0分为止</t>
    <phoneticPr fontId="7" type="noConversion"/>
  </si>
  <si>
    <t>项目完成后，可产生社会效益，维护区内金融稳定。</t>
    <phoneticPr fontId="7" type="noConversion"/>
  </si>
  <si>
    <t>评价要点：
项目可产生社会效益，维护区内金融稳定。</t>
    <phoneticPr fontId="7" type="noConversion"/>
  </si>
  <si>
    <t>评价要点：
区内正常经营金融类企业满意度</t>
    <phoneticPr fontId="7" type="noConversion"/>
  </si>
  <si>
    <t>满意度≥90%，得满分；小于90%，按比例得分。</t>
    <phoneticPr fontId="12" type="noConversion"/>
  </si>
  <si>
    <t>得分=质量达标率（报告完成率）×5+质量达标率（审计报告错误率）×5。</t>
    <phoneticPr fontId="7" type="noConversion"/>
  </si>
  <si>
    <t>成本偏差率≤0，得满分；成本偏差率＞0，得分=（1-成本偏差率）×该指标分值。</t>
    <phoneticPr fontId="7" type="noConversion"/>
  </si>
  <si>
    <t>可持续影响效益</t>
    <phoneticPr fontId="7" type="noConversion"/>
  </si>
  <si>
    <t>评价要点：
项目实施完成后，仍产生可持续的影响。</t>
    <phoneticPr fontId="7" type="noConversion"/>
  </si>
  <si>
    <t>项目的实施完成后，仍产生可持续的经济效益、社会效益程度。</t>
    <phoneticPr fontId="7" type="noConversion"/>
  </si>
  <si>
    <t>项目效益</t>
    <phoneticPr fontId="7" type="noConversion"/>
  </si>
  <si>
    <t>项目
效益（16）</t>
    <phoneticPr fontId="7" type="noConversion"/>
  </si>
  <si>
    <t>自评表、自评报告的准确性有待进一步提高。</t>
    <phoneticPr fontId="7" type="noConversion"/>
  </si>
  <si>
    <t>附件1</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</si>
</sst>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sz val="11"/>
      <color theme="1"/>
      <name val="宋体"/>
      <family val="3"/>
      <charset val="134"/>
      <scheme val="minor"/>
    </font>
    <font>
      <sz val="9"/>
      <name val="宋体"/>
      <family val="3"/>
      <charset val="134"/>
      <scheme val="minor"/>
    </font>
    <font>
      <b/>
      <sz val="10"/>
      <color theme="1"/>
      <name val="宋体"/>
      <family val="3"/>
      <charset val="134"/>
    </font>
    <font>
      <sz val="10"/>
      <color theme="1"/>
      <name val="宋体"/>
      <family val="3"/>
      <charset val="134"/>
    </font>
    <font>
      <sz val="10"/>
      <color theme="1"/>
      <name val="宋体"/>
      <family val="3"/>
      <charset val="134"/>
      <scheme val="minor"/>
    </font>
    <font>
      <b/>
      <sz val="10"/>
      <color theme="1"/>
      <name val="宋体"/>
      <family val="3"/>
      <charset val="134"/>
      <scheme val="minor"/>
    </font>
    <font>
      <sz val="9"/>
      <name val="宋体"/>
      <family val="3"/>
      <charset val="134"/>
      <scheme val="minor"/>
    </font>
    <font>
      <sz val="12"/>
      <color rgb="FFFF0000"/>
      <name val="宋体"/>
      <family val="3"/>
      <charset val="134"/>
      <scheme val="minor"/>
    </font>
    <font>
      <sz val="10"/>
      <name val="宋体"/>
      <family val="3"/>
      <charset val="134"/>
    </font>
    <font>
      <sz val="10"/>
      <color theme="9" tint="-0.249977111117893"/>
      <name val="宋体"/>
      <family val="3"/>
      <charset val="134"/>
      <scheme val="minor"/>
    </font>
    <font>
      <sz val="10"/>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6" fillId="0" borderId="0" applyFont="0" applyFill="0" applyBorder="0" applyAlignment="0" applyProtection="0">
      <alignment vertical="center"/>
    </xf>
  </cellStyleXfs>
  <cellXfs count="49">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0" fontId="3" fillId="0" borderId="0" xfId="0" applyFont="1" applyFill="1" applyAlignment="1">
      <alignment horizontal="justify"/>
    </xf>
    <xf numFmtId="9" fontId="8" fillId="0" borderId="2" xfId="1" applyFont="1" applyFill="1" applyBorder="1" applyAlignment="1">
      <alignment horizontal="center" vertical="center" wrapText="1"/>
    </xf>
    <xf numFmtId="0" fontId="8" fillId="0" borderId="2" xfId="0" applyFont="1" applyFill="1" applyBorder="1" applyAlignment="1">
      <alignment horizontal="center" vertical="center" wrapText="1"/>
    </xf>
    <xf numFmtId="9" fontId="9" fillId="0" borderId="2" xfId="1"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justify" vertical="center"/>
    </xf>
    <xf numFmtId="0" fontId="10" fillId="0" borderId="2" xfId="0" applyFont="1" applyFill="1" applyBorder="1" applyAlignment="1">
      <alignment horizontal="justify" vertical="center" wrapText="1"/>
    </xf>
    <xf numFmtId="0" fontId="10" fillId="0" borderId="2" xfId="0" applyFont="1" applyFill="1" applyBorder="1" applyAlignment="1">
      <alignment horizontal="left" vertical="center" wrapText="1"/>
    </xf>
    <xf numFmtId="9" fontId="9" fillId="0" borderId="2" xfId="1"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9" fontId="11" fillId="0" borderId="2" xfId="1" applyFont="1" applyFill="1" applyBorder="1" applyAlignment="1">
      <alignment horizontal="center" vertical="center" wrapText="1"/>
    </xf>
    <xf numFmtId="0" fontId="11" fillId="0" borderId="2" xfId="0" applyFont="1" applyFill="1" applyBorder="1" applyAlignment="1">
      <alignment horizontal="justify"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3" fillId="0" borderId="0" xfId="0" applyFont="1" applyAlignment="1">
      <alignment horizontal="center" vertical="center" wrapText="1"/>
    </xf>
    <xf numFmtId="0" fontId="14" fillId="0" borderId="2" xfId="0" applyFont="1" applyFill="1" applyBorder="1" applyAlignment="1">
      <alignment horizontal="left" vertical="center" wrapText="1"/>
    </xf>
    <xf numFmtId="0" fontId="15" fillId="0" borderId="2" xfId="0" applyFont="1" applyFill="1" applyBorder="1" applyAlignment="1">
      <alignment horizontal="justify" vertical="center"/>
    </xf>
    <xf numFmtId="0" fontId="16" fillId="0" borderId="2" xfId="0" applyFont="1" applyFill="1" applyBorder="1" applyAlignment="1">
      <alignment horizontal="justify" vertical="center"/>
    </xf>
    <xf numFmtId="0" fontId="16"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10" fillId="0" borderId="2" xfId="0" applyFont="1" applyBorder="1" applyAlignment="1">
      <alignment horizontal="left" vertical="center" wrapText="1"/>
    </xf>
    <xf numFmtId="0" fontId="9" fillId="0" borderId="2" xfId="0" applyFont="1" applyBorder="1" applyAlignment="1">
      <alignment horizontal="left" vertical="center" wrapText="1"/>
    </xf>
    <xf numFmtId="2" fontId="3" fillId="0" borderId="0" xfId="0" applyNumberFormat="1" applyFont="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4"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view="pageBreakPreview" topLeftCell="A19" zoomScale="85" zoomScaleNormal="100" zoomScaleSheetLayoutView="85" workbookViewId="0">
      <selection activeCell="I24" sqref="I24"/>
    </sheetView>
  </sheetViews>
  <sheetFormatPr defaultColWidth="9" defaultRowHeight="17.399999999999999" x14ac:dyDescent="0.25"/>
  <cols>
    <col min="1" max="1" width="6.33203125" style="3" customWidth="1"/>
    <col min="2" max="2" width="4.88671875" style="3" customWidth="1"/>
    <col min="3" max="3" width="5.6640625" style="4" customWidth="1"/>
    <col min="4" max="4" width="6.109375" style="5" customWidth="1"/>
    <col min="5" max="5" width="6.6640625" style="4" customWidth="1"/>
    <col min="6" max="6" width="25" style="3" customWidth="1"/>
    <col min="7" max="7" width="47.6640625" style="3" customWidth="1"/>
    <col min="8" max="8" width="20.44140625" style="3" customWidth="1"/>
    <col min="9" max="9" width="7.109375" style="3" customWidth="1"/>
    <col min="10" max="10" width="10.6640625" style="6" customWidth="1"/>
    <col min="11" max="16384" width="9" style="3"/>
  </cols>
  <sheetData>
    <row r="1" spans="1:10" ht="23.4" customHeight="1" x14ac:dyDescent="0.25">
      <c r="A1" s="7" t="s">
        <v>97</v>
      </c>
      <c r="B1" s="8"/>
      <c r="C1" s="9"/>
      <c r="D1" s="10"/>
      <c r="E1" s="9"/>
      <c r="F1" s="8"/>
      <c r="G1" s="8"/>
      <c r="H1" s="8"/>
      <c r="I1" s="8"/>
      <c r="J1" s="11"/>
    </row>
    <row r="2" spans="1:10" ht="36.75" customHeight="1" x14ac:dyDescent="0.25">
      <c r="A2" s="36" t="s">
        <v>73</v>
      </c>
      <c r="B2" s="36"/>
      <c r="C2" s="36"/>
      <c r="D2" s="36"/>
      <c r="E2" s="36"/>
      <c r="F2" s="36"/>
      <c r="G2" s="36"/>
      <c r="H2" s="36"/>
      <c r="I2" s="36"/>
      <c r="J2" s="37"/>
    </row>
    <row r="3" spans="1:10" ht="20.100000000000001" customHeight="1" x14ac:dyDescent="0.25">
      <c r="A3" s="38" t="s">
        <v>0</v>
      </c>
      <c r="B3" s="38" t="s">
        <v>1</v>
      </c>
      <c r="C3" s="38" t="s">
        <v>52</v>
      </c>
      <c r="D3" s="38" t="s">
        <v>2</v>
      </c>
      <c r="E3" s="38"/>
      <c r="F3" s="38" t="s">
        <v>3</v>
      </c>
      <c r="G3" s="38" t="s">
        <v>4</v>
      </c>
      <c r="H3" s="40" t="s">
        <v>5</v>
      </c>
      <c r="I3" s="38" t="s">
        <v>6</v>
      </c>
      <c r="J3" s="38" t="s">
        <v>7</v>
      </c>
    </row>
    <row r="4" spans="1:10" s="1" customFormat="1" ht="20.100000000000001" customHeight="1" x14ac:dyDescent="0.25">
      <c r="A4" s="38"/>
      <c r="B4" s="38"/>
      <c r="C4" s="38"/>
      <c r="D4" s="12" t="s">
        <v>8</v>
      </c>
      <c r="E4" s="13" t="s">
        <v>9</v>
      </c>
      <c r="F4" s="38"/>
      <c r="G4" s="38"/>
      <c r="H4" s="41"/>
      <c r="I4" s="38"/>
      <c r="J4" s="38"/>
    </row>
    <row r="5" spans="1:10" ht="120" x14ac:dyDescent="0.25">
      <c r="A5" s="39" t="s">
        <v>54</v>
      </c>
      <c r="B5" s="39" t="s">
        <v>55</v>
      </c>
      <c r="C5" s="25" t="s">
        <v>53</v>
      </c>
      <c r="D5" s="14">
        <v>0.04</v>
      </c>
      <c r="E5" s="25">
        <v>4</v>
      </c>
      <c r="F5" s="15" t="s">
        <v>10</v>
      </c>
      <c r="G5" s="15" t="s">
        <v>72</v>
      </c>
      <c r="H5" s="15" t="s">
        <v>11</v>
      </c>
      <c r="I5" s="16">
        <v>4</v>
      </c>
      <c r="J5" s="17"/>
    </row>
    <row r="6" spans="1:10" ht="73.8" customHeight="1" x14ac:dyDescent="0.25">
      <c r="A6" s="39"/>
      <c r="B6" s="39"/>
      <c r="C6" s="25" t="s">
        <v>12</v>
      </c>
      <c r="D6" s="14">
        <v>0.04</v>
      </c>
      <c r="E6" s="25">
        <v>4</v>
      </c>
      <c r="F6" s="15" t="s">
        <v>13</v>
      </c>
      <c r="G6" s="15" t="s">
        <v>14</v>
      </c>
      <c r="H6" s="15" t="s">
        <v>11</v>
      </c>
      <c r="I6" s="16">
        <v>4</v>
      </c>
      <c r="J6" s="18"/>
    </row>
    <row r="7" spans="1:10" ht="84" x14ac:dyDescent="0.25">
      <c r="A7" s="39"/>
      <c r="B7" s="39" t="s">
        <v>60</v>
      </c>
      <c r="C7" s="25" t="s">
        <v>15</v>
      </c>
      <c r="D7" s="14">
        <v>0.03</v>
      </c>
      <c r="E7" s="25">
        <v>3</v>
      </c>
      <c r="F7" s="15" t="s">
        <v>16</v>
      </c>
      <c r="G7" s="15" t="s">
        <v>17</v>
      </c>
      <c r="H7" s="15" t="s">
        <v>11</v>
      </c>
      <c r="I7" s="16">
        <v>3</v>
      </c>
      <c r="J7" s="17"/>
    </row>
    <row r="8" spans="1:10" ht="96.75" customHeight="1" x14ac:dyDescent="0.25">
      <c r="A8" s="39"/>
      <c r="B8" s="39"/>
      <c r="C8" s="25" t="s">
        <v>18</v>
      </c>
      <c r="D8" s="14">
        <v>0.03</v>
      </c>
      <c r="E8" s="25">
        <v>3</v>
      </c>
      <c r="F8" s="15" t="s">
        <v>19</v>
      </c>
      <c r="G8" s="15" t="s">
        <v>20</v>
      </c>
      <c r="H8" s="15" t="s">
        <v>11</v>
      </c>
      <c r="I8" s="16">
        <v>3</v>
      </c>
      <c r="J8" s="18"/>
    </row>
    <row r="9" spans="1:10" ht="86.25" customHeight="1" x14ac:dyDescent="0.25">
      <c r="A9" s="39" t="s">
        <v>54</v>
      </c>
      <c r="B9" s="39" t="s">
        <v>57</v>
      </c>
      <c r="C9" s="25" t="s">
        <v>21</v>
      </c>
      <c r="D9" s="14">
        <v>0.03</v>
      </c>
      <c r="E9" s="25">
        <v>3</v>
      </c>
      <c r="F9" s="15" t="s">
        <v>22</v>
      </c>
      <c r="G9" s="15" t="s">
        <v>23</v>
      </c>
      <c r="H9" s="15" t="s">
        <v>11</v>
      </c>
      <c r="I9" s="16">
        <v>3</v>
      </c>
      <c r="J9" s="17"/>
    </row>
    <row r="10" spans="1:10" ht="79.5" customHeight="1" x14ac:dyDescent="0.25">
      <c r="A10" s="39"/>
      <c r="B10" s="39"/>
      <c r="C10" s="25" t="s">
        <v>24</v>
      </c>
      <c r="D10" s="14">
        <v>0.03</v>
      </c>
      <c r="E10" s="25">
        <v>3</v>
      </c>
      <c r="F10" s="15" t="s">
        <v>25</v>
      </c>
      <c r="G10" s="15" t="s">
        <v>26</v>
      </c>
      <c r="H10" s="15" t="s">
        <v>11</v>
      </c>
      <c r="I10" s="16">
        <v>3</v>
      </c>
      <c r="J10" s="17"/>
    </row>
    <row r="11" spans="1:10" ht="48" x14ac:dyDescent="0.25">
      <c r="A11" s="39" t="s">
        <v>27</v>
      </c>
      <c r="B11" s="39" t="s">
        <v>56</v>
      </c>
      <c r="C11" s="25" t="s">
        <v>28</v>
      </c>
      <c r="D11" s="14">
        <v>0.04</v>
      </c>
      <c r="E11" s="25">
        <v>4</v>
      </c>
      <c r="F11" s="15" t="s">
        <v>75</v>
      </c>
      <c r="G11" s="15" t="s">
        <v>74</v>
      </c>
      <c r="H11" s="15" t="s">
        <v>29</v>
      </c>
      <c r="I11" s="16">
        <v>4</v>
      </c>
      <c r="J11" s="29"/>
    </row>
    <row r="12" spans="1:10" ht="88.2" customHeight="1" x14ac:dyDescent="0.25">
      <c r="A12" s="39"/>
      <c r="B12" s="39"/>
      <c r="C12" s="25" t="s">
        <v>30</v>
      </c>
      <c r="D12" s="14">
        <v>0.04</v>
      </c>
      <c r="E12" s="25">
        <v>4</v>
      </c>
      <c r="F12" s="15" t="s">
        <v>31</v>
      </c>
      <c r="G12" s="15" t="s">
        <v>76</v>
      </c>
      <c r="H12" s="15" t="s">
        <v>32</v>
      </c>
      <c r="I12" s="16">
        <v>4</v>
      </c>
      <c r="J12" s="29"/>
    </row>
    <row r="13" spans="1:10" ht="87.75" customHeight="1" x14ac:dyDescent="0.25">
      <c r="A13" s="39"/>
      <c r="B13" s="39"/>
      <c r="C13" s="25" t="s">
        <v>33</v>
      </c>
      <c r="D13" s="14">
        <v>0.04</v>
      </c>
      <c r="E13" s="25">
        <v>4</v>
      </c>
      <c r="F13" s="15" t="s">
        <v>34</v>
      </c>
      <c r="G13" s="15" t="s">
        <v>35</v>
      </c>
      <c r="H13" s="15" t="s">
        <v>11</v>
      </c>
      <c r="I13" s="16">
        <v>4</v>
      </c>
      <c r="J13" s="17"/>
    </row>
    <row r="14" spans="1:10" ht="64.5" customHeight="1" x14ac:dyDescent="0.25">
      <c r="A14" s="42" t="s">
        <v>27</v>
      </c>
      <c r="B14" s="44" t="s">
        <v>61</v>
      </c>
      <c r="C14" s="25" t="s">
        <v>36</v>
      </c>
      <c r="D14" s="14">
        <v>0.04</v>
      </c>
      <c r="E14" s="25">
        <v>4</v>
      </c>
      <c r="F14" s="15" t="s">
        <v>37</v>
      </c>
      <c r="G14" s="15" t="s">
        <v>38</v>
      </c>
      <c r="H14" s="15" t="s">
        <v>70</v>
      </c>
      <c r="I14" s="16">
        <v>4</v>
      </c>
      <c r="J14" s="30"/>
    </row>
    <row r="15" spans="1:10" ht="108" customHeight="1" x14ac:dyDescent="0.25">
      <c r="A15" s="43"/>
      <c r="B15" s="45"/>
      <c r="C15" s="25" t="s">
        <v>39</v>
      </c>
      <c r="D15" s="14">
        <v>0.04</v>
      </c>
      <c r="E15" s="25">
        <v>4</v>
      </c>
      <c r="F15" s="15" t="s">
        <v>40</v>
      </c>
      <c r="G15" s="15" t="s">
        <v>41</v>
      </c>
      <c r="H15" s="15" t="s">
        <v>11</v>
      </c>
      <c r="I15" s="16">
        <v>4</v>
      </c>
      <c r="J15" s="17"/>
    </row>
    <row r="16" spans="1:10" ht="108" customHeight="1" x14ac:dyDescent="0.25">
      <c r="A16" s="39" t="s">
        <v>58</v>
      </c>
      <c r="B16" s="25" t="s">
        <v>62</v>
      </c>
      <c r="C16" s="25" t="s">
        <v>42</v>
      </c>
      <c r="D16" s="14">
        <v>0.1</v>
      </c>
      <c r="E16" s="25">
        <v>10</v>
      </c>
      <c r="F16" s="19" t="s">
        <v>78</v>
      </c>
      <c r="G16" s="15" t="s">
        <v>77</v>
      </c>
      <c r="H16" s="15" t="s">
        <v>43</v>
      </c>
      <c r="I16" s="16">
        <v>10</v>
      </c>
      <c r="J16" s="17"/>
    </row>
    <row r="17" spans="1:16" ht="150" customHeight="1" x14ac:dyDescent="0.25">
      <c r="A17" s="39"/>
      <c r="B17" s="25" t="s">
        <v>63</v>
      </c>
      <c r="C17" s="25" t="s">
        <v>44</v>
      </c>
      <c r="D17" s="14">
        <v>0.1</v>
      </c>
      <c r="E17" s="25">
        <v>10</v>
      </c>
      <c r="F17" s="19" t="s">
        <v>45</v>
      </c>
      <c r="G17" s="15" t="s">
        <v>79</v>
      </c>
      <c r="H17" s="15" t="s">
        <v>89</v>
      </c>
      <c r="I17" s="16">
        <v>10</v>
      </c>
      <c r="J17" s="31"/>
    </row>
    <row r="18" spans="1:16" ht="90.6" customHeight="1" x14ac:dyDescent="0.25">
      <c r="A18" s="39" t="s">
        <v>59</v>
      </c>
      <c r="B18" s="25" t="s">
        <v>64</v>
      </c>
      <c r="C18" s="25" t="s">
        <v>46</v>
      </c>
      <c r="D18" s="14">
        <v>0.1</v>
      </c>
      <c r="E18" s="25">
        <v>10</v>
      </c>
      <c r="F18" s="19" t="s">
        <v>80</v>
      </c>
      <c r="G18" s="28" t="s">
        <v>81</v>
      </c>
      <c r="H18" s="15" t="s">
        <v>66</v>
      </c>
      <c r="I18" s="16">
        <v>10</v>
      </c>
      <c r="J18" s="30"/>
    </row>
    <row r="19" spans="1:16" ht="85.5" customHeight="1" x14ac:dyDescent="0.25">
      <c r="A19" s="39"/>
      <c r="B19" s="26" t="s">
        <v>65</v>
      </c>
      <c r="C19" s="26" t="s">
        <v>82</v>
      </c>
      <c r="D19" s="14">
        <v>0.1</v>
      </c>
      <c r="E19" s="26">
        <v>10</v>
      </c>
      <c r="F19" s="19" t="s">
        <v>51</v>
      </c>
      <c r="G19" s="15" t="s">
        <v>83</v>
      </c>
      <c r="H19" s="15" t="s">
        <v>90</v>
      </c>
      <c r="I19" s="16">
        <v>10</v>
      </c>
      <c r="J19" s="29"/>
      <c r="K19" s="27"/>
    </row>
    <row r="20" spans="1:16" ht="73.5" customHeight="1" x14ac:dyDescent="0.25">
      <c r="A20" s="43" t="s">
        <v>95</v>
      </c>
      <c r="B20" s="43" t="s">
        <v>94</v>
      </c>
      <c r="C20" s="25" t="s">
        <v>47</v>
      </c>
      <c r="D20" s="20">
        <v>0.06</v>
      </c>
      <c r="E20" s="25">
        <v>6</v>
      </c>
      <c r="F20" s="19" t="s">
        <v>85</v>
      </c>
      <c r="G20" s="15" t="s">
        <v>86</v>
      </c>
      <c r="H20" s="15" t="s">
        <v>84</v>
      </c>
      <c r="I20" s="16">
        <v>6</v>
      </c>
      <c r="J20" s="17"/>
    </row>
    <row r="21" spans="1:16" ht="73.5" customHeight="1" x14ac:dyDescent="0.25">
      <c r="A21" s="43"/>
      <c r="B21" s="43"/>
      <c r="C21" s="32" t="s">
        <v>91</v>
      </c>
      <c r="D21" s="20">
        <v>0.05</v>
      </c>
      <c r="E21" s="32">
        <v>5</v>
      </c>
      <c r="F21" s="33" t="s">
        <v>93</v>
      </c>
      <c r="G21" s="34" t="s">
        <v>92</v>
      </c>
      <c r="H21" s="34" t="s">
        <v>84</v>
      </c>
      <c r="I21" s="16">
        <v>5</v>
      </c>
      <c r="J21" s="17"/>
    </row>
    <row r="22" spans="1:16" ht="84" customHeight="1" x14ac:dyDescent="0.25">
      <c r="A22" s="48"/>
      <c r="B22" s="48"/>
      <c r="C22" s="25" t="s">
        <v>48</v>
      </c>
      <c r="D22" s="20">
        <v>0.05</v>
      </c>
      <c r="E22" s="25">
        <v>5</v>
      </c>
      <c r="F22" s="15" t="s">
        <v>49</v>
      </c>
      <c r="G22" s="15" t="s">
        <v>87</v>
      </c>
      <c r="H22" s="15" t="s">
        <v>88</v>
      </c>
      <c r="I22" s="16">
        <v>5</v>
      </c>
      <c r="J22" s="29"/>
    </row>
    <row r="23" spans="1:16" ht="84" customHeight="1" x14ac:dyDescent="0.25">
      <c r="A23" s="46" t="s">
        <v>71</v>
      </c>
      <c r="B23" s="47"/>
      <c r="C23" s="26" t="s">
        <v>67</v>
      </c>
      <c r="D23" s="20">
        <v>0.04</v>
      </c>
      <c r="E23" s="26">
        <v>4</v>
      </c>
      <c r="F23" s="15" t="s">
        <v>68</v>
      </c>
      <c r="G23" s="15" t="s">
        <v>69</v>
      </c>
      <c r="H23" s="15" t="s">
        <v>70</v>
      </c>
      <c r="I23" s="16">
        <v>3</v>
      </c>
      <c r="J23" s="30" t="s">
        <v>96</v>
      </c>
    </row>
    <row r="24" spans="1:16" s="2" customFormat="1" ht="20.100000000000001" customHeight="1" x14ac:dyDescent="0.15">
      <c r="A24" s="21"/>
      <c r="B24" s="21" t="s">
        <v>50</v>
      </c>
      <c r="C24" s="22"/>
      <c r="D24" s="23">
        <f>SUM(D5:D23)</f>
        <v>1</v>
      </c>
      <c r="E24" s="22">
        <f>SUM(E5:E23)</f>
        <v>100</v>
      </c>
      <c r="F24" s="21"/>
      <c r="G24" s="21"/>
      <c r="H24" s="21"/>
      <c r="I24" s="22">
        <f>SUM(I5:I23)</f>
        <v>99</v>
      </c>
      <c r="J24" s="24"/>
    </row>
    <row r="29" spans="1:16" x14ac:dyDescent="0.25">
      <c r="L29" s="3">
        <v>1</v>
      </c>
      <c r="M29" s="3">
        <v>2</v>
      </c>
      <c r="N29" s="3">
        <v>3</v>
      </c>
      <c r="O29" s="3">
        <v>4</v>
      </c>
      <c r="P29" s="3">
        <v>5</v>
      </c>
    </row>
    <row r="30" spans="1:16" x14ac:dyDescent="0.25">
      <c r="K30" s="3">
        <v>1</v>
      </c>
      <c r="L30">
        <v>100</v>
      </c>
      <c r="M30">
        <v>100</v>
      </c>
      <c r="N30">
        <v>100</v>
      </c>
      <c r="O30">
        <v>100</v>
      </c>
      <c r="P30">
        <v>100</v>
      </c>
    </row>
    <row r="31" spans="1:16" x14ac:dyDescent="0.25">
      <c r="K31" s="3">
        <v>2</v>
      </c>
      <c r="L31">
        <v>100</v>
      </c>
      <c r="M31">
        <v>100</v>
      </c>
      <c r="N31">
        <v>100</v>
      </c>
      <c r="O31">
        <v>100</v>
      </c>
      <c r="P31">
        <v>100</v>
      </c>
    </row>
    <row r="32" spans="1:16" x14ac:dyDescent="0.25">
      <c r="K32" s="3">
        <v>3</v>
      </c>
      <c r="L32">
        <v>100</v>
      </c>
      <c r="M32">
        <v>100</v>
      </c>
      <c r="N32">
        <v>100</v>
      </c>
      <c r="O32">
        <v>100</v>
      </c>
      <c r="P32">
        <v>100</v>
      </c>
    </row>
    <row r="33" spans="11:16" x14ac:dyDescent="0.25">
      <c r="K33" s="3">
        <v>4</v>
      </c>
      <c r="L33">
        <v>100</v>
      </c>
      <c r="M33">
        <v>100</v>
      </c>
      <c r="N33">
        <v>100</v>
      </c>
      <c r="O33">
        <v>100</v>
      </c>
      <c r="P33">
        <v>100</v>
      </c>
    </row>
    <row r="34" spans="11:16" x14ac:dyDescent="0.25">
      <c r="K34" s="3">
        <v>5</v>
      </c>
      <c r="L34">
        <v>100</v>
      </c>
      <c r="M34">
        <v>100</v>
      </c>
      <c r="N34">
        <v>100</v>
      </c>
      <c r="O34">
        <v>100</v>
      </c>
      <c r="P34">
        <v>100</v>
      </c>
    </row>
    <row r="35" spans="11:16" x14ac:dyDescent="0.25">
      <c r="K35" s="3">
        <v>6</v>
      </c>
      <c r="L35">
        <v>100</v>
      </c>
      <c r="M35">
        <v>100</v>
      </c>
      <c r="N35">
        <v>100</v>
      </c>
      <c r="O35">
        <v>100</v>
      </c>
      <c r="P35">
        <v>100</v>
      </c>
    </row>
    <row r="36" spans="11:16" x14ac:dyDescent="0.25">
      <c r="K36" s="3">
        <v>7</v>
      </c>
      <c r="L36">
        <v>60</v>
      </c>
      <c r="M36">
        <v>60</v>
      </c>
      <c r="N36">
        <v>60</v>
      </c>
      <c r="O36">
        <v>60</v>
      </c>
      <c r="P36">
        <v>60</v>
      </c>
    </row>
    <row r="37" spans="11:16" x14ac:dyDescent="0.25">
      <c r="K37" s="3">
        <v>8</v>
      </c>
      <c r="L37">
        <v>100</v>
      </c>
      <c r="M37">
        <v>100</v>
      </c>
      <c r="N37">
        <v>100</v>
      </c>
      <c r="O37">
        <v>100</v>
      </c>
      <c r="P37">
        <v>100</v>
      </c>
    </row>
    <row r="38" spans="11:16" x14ac:dyDescent="0.25">
      <c r="K38" s="3">
        <v>9</v>
      </c>
      <c r="L38">
        <v>100</v>
      </c>
      <c r="M38">
        <v>100</v>
      </c>
      <c r="N38">
        <v>100</v>
      </c>
      <c r="O38">
        <v>100</v>
      </c>
      <c r="P38">
        <v>100</v>
      </c>
    </row>
    <row r="39" spans="11:16" x14ac:dyDescent="0.25">
      <c r="K39" s="3">
        <v>10</v>
      </c>
      <c r="L39">
        <v>100</v>
      </c>
      <c r="M39">
        <v>100</v>
      </c>
      <c r="N39">
        <v>100</v>
      </c>
      <c r="O39">
        <v>100</v>
      </c>
      <c r="P39">
        <v>100</v>
      </c>
    </row>
    <row r="40" spans="11:16" x14ac:dyDescent="0.25">
      <c r="K40" s="3">
        <v>11</v>
      </c>
      <c r="L40">
        <v>100</v>
      </c>
      <c r="M40">
        <v>100</v>
      </c>
      <c r="N40">
        <v>100</v>
      </c>
      <c r="O40">
        <v>100</v>
      </c>
      <c r="P40">
        <v>100</v>
      </c>
    </row>
    <row r="41" spans="11:16" x14ac:dyDescent="0.25">
      <c r="K41" s="3">
        <v>12</v>
      </c>
      <c r="L41">
        <v>100</v>
      </c>
      <c r="M41">
        <v>100</v>
      </c>
      <c r="N41">
        <v>100</v>
      </c>
      <c r="O41">
        <v>100</v>
      </c>
      <c r="P41">
        <v>100</v>
      </c>
    </row>
    <row r="42" spans="11:16" x14ac:dyDescent="0.25">
      <c r="K42" s="3">
        <v>13</v>
      </c>
      <c r="L42">
        <v>100</v>
      </c>
      <c r="M42">
        <v>100</v>
      </c>
      <c r="N42">
        <v>100</v>
      </c>
      <c r="O42">
        <v>100</v>
      </c>
      <c r="P42">
        <v>100</v>
      </c>
    </row>
    <row r="43" spans="11:16" x14ac:dyDescent="0.25">
      <c r="K43" s="3">
        <v>14</v>
      </c>
      <c r="L43">
        <v>100</v>
      </c>
      <c r="M43">
        <v>100</v>
      </c>
      <c r="N43">
        <v>100</v>
      </c>
      <c r="O43">
        <v>100</v>
      </c>
      <c r="P43">
        <v>100</v>
      </c>
    </row>
    <row r="44" spans="11:16" x14ac:dyDescent="0.25">
      <c r="K44" s="3">
        <v>15</v>
      </c>
      <c r="L44">
        <v>100</v>
      </c>
      <c r="M44">
        <v>100</v>
      </c>
      <c r="N44">
        <v>100</v>
      </c>
      <c r="O44">
        <v>100</v>
      </c>
      <c r="P44">
        <v>100</v>
      </c>
    </row>
    <row r="45" spans="11:16" x14ac:dyDescent="0.25">
      <c r="K45" s="3">
        <v>16</v>
      </c>
      <c r="L45">
        <v>100</v>
      </c>
      <c r="M45">
        <v>100</v>
      </c>
      <c r="N45">
        <v>100</v>
      </c>
      <c r="O45">
        <v>100</v>
      </c>
      <c r="P45">
        <v>100</v>
      </c>
    </row>
    <row r="46" spans="11:16" x14ac:dyDescent="0.25">
      <c r="K46" s="35">
        <f>AVERAGE(L46:P46)</f>
        <v>97.5</v>
      </c>
      <c r="L46" s="35">
        <f>AVERAGE(L30:L45)</f>
        <v>97.5</v>
      </c>
      <c r="M46" s="35">
        <f>AVERAGE(M30:M45)</f>
        <v>97.5</v>
      </c>
      <c r="N46" s="35">
        <f>AVERAGE(N30:N45)</f>
        <v>97.5</v>
      </c>
      <c r="O46" s="35">
        <f>AVERAGE(O30:O45)</f>
        <v>97.5</v>
      </c>
      <c r="P46" s="35">
        <f>AVERAGE(P30:P45)</f>
        <v>97.5</v>
      </c>
    </row>
  </sheetData>
  <mergeCells count="24">
    <mergeCell ref="A14:A15"/>
    <mergeCell ref="B14:B15"/>
    <mergeCell ref="A23:B23"/>
    <mergeCell ref="I3:I4"/>
    <mergeCell ref="J3:J4"/>
    <mergeCell ref="B7:B8"/>
    <mergeCell ref="B9:B10"/>
    <mergeCell ref="B11:B13"/>
    <mergeCell ref="A9:A10"/>
    <mergeCell ref="A11:A13"/>
    <mergeCell ref="A16:A17"/>
    <mergeCell ref="A18:A19"/>
    <mergeCell ref="A20:A22"/>
    <mergeCell ref="B20:B22"/>
    <mergeCell ref="A2:J2"/>
    <mergeCell ref="D3:E3"/>
    <mergeCell ref="A3:A4"/>
    <mergeCell ref="B3:B4"/>
    <mergeCell ref="B5:B6"/>
    <mergeCell ref="F3:F4"/>
    <mergeCell ref="G3:G4"/>
    <mergeCell ref="H3:H4"/>
    <mergeCell ref="C3:C4"/>
    <mergeCell ref="A5:A8"/>
  </mergeCells>
  <phoneticPr fontId="7" type="noConversion"/>
  <printOptions horizontalCentered="1"/>
  <pageMargins left="0.39370078740157483" right="0.39370078740157483" top="0.78740157480314965" bottom="0.78740157480314965" header="0.31496062992125984" footer="0.39370078740157483"/>
  <pageSetup paperSize="9" firstPageNumber="28" orientation="landscape" useFirstPageNumber="1" r:id="rId1"/>
  <headerFooter>
    <oddFooter>&amp;C&amp;"Calibri,常规"&amp;9&amp;P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非法集资</vt:lpstr>
      <vt:lpstr>非法集资!Print_Area</vt:lpstr>
      <vt:lpstr>非法集资!Print_Titles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2022-08-03T13:50:57Z</cp:lastPrinted>
  <dcterms:created xsi:type="dcterms:W3CDTF">2006-09-16T00:00:00Z</dcterms:created>
  <dcterms:modified xsi:type="dcterms:W3CDTF">2022-08-03T13:51:10Z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